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2416"/>
  <workbookPr autoCompressPictures="0"/>
  <bookViews>
    <workbookView xWindow="320" yWindow="40" windowWidth="18620" windowHeight="8100" activeTab="1"/>
  </bookViews>
  <sheets>
    <sheet name="Calculations" sheetId="1" r:id="rId1"/>
    <sheet name="Graphs" sheetId="2" r:id="rId2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245" i="2" l="1"/>
  <c r="E245" i="2"/>
  <c r="F245" i="2"/>
  <c r="G245" i="2"/>
  <c r="H245" i="2"/>
  <c r="I245" i="2"/>
  <c r="C245" i="2"/>
  <c r="B19" i="1"/>
  <c r="C19" i="1"/>
  <c r="D19" i="1"/>
  <c r="E19" i="1"/>
  <c r="F19" i="1"/>
  <c r="G19" i="1"/>
  <c r="H19" i="1"/>
  <c r="C17" i="1"/>
  <c r="D17" i="1"/>
  <c r="E17" i="1"/>
  <c r="F17" i="1"/>
  <c r="G17" i="1"/>
  <c r="H17" i="1"/>
  <c r="B17" i="1"/>
  <c r="B27" i="1"/>
  <c r="C27" i="1"/>
  <c r="D27" i="1"/>
  <c r="E27" i="1"/>
  <c r="F27" i="1"/>
  <c r="G27" i="1"/>
  <c r="H27" i="1"/>
  <c r="B26" i="1"/>
  <c r="C26" i="1"/>
  <c r="D26" i="1"/>
  <c r="E26" i="1"/>
  <c r="F26" i="1"/>
  <c r="G26" i="1"/>
  <c r="H26" i="1"/>
  <c r="E10" i="1"/>
  <c r="F10" i="1"/>
  <c r="D10" i="1"/>
  <c r="D5" i="1"/>
  <c r="E5" i="1"/>
  <c r="F5" i="1"/>
  <c r="G5" i="1"/>
  <c r="H5" i="1"/>
  <c r="C5" i="1"/>
  <c r="C4" i="1"/>
  <c r="C8" i="1"/>
  <c r="D4" i="1"/>
  <c r="D8" i="1"/>
  <c r="E4" i="1"/>
  <c r="E8" i="1"/>
  <c r="F4" i="1"/>
  <c r="G4" i="1"/>
  <c r="G8" i="1"/>
  <c r="H4" i="1"/>
  <c r="H8" i="1"/>
  <c r="B4" i="1"/>
  <c r="B8" i="1"/>
  <c r="H6" i="1"/>
  <c r="G12" i="1"/>
  <c r="G14" i="1"/>
  <c r="H12" i="1"/>
  <c r="C12" i="1"/>
  <c r="H14" i="1"/>
  <c r="B12" i="1"/>
  <c r="D12" i="1"/>
  <c r="B14" i="1"/>
  <c r="G6" i="1"/>
  <c r="D6" i="1"/>
  <c r="F12" i="1"/>
  <c r="E12" i="1"/>
  <c r="F14" i="1"/>
  <c r="C14" i="1"/>
  <c r="D14" i="1"/>
  <c r="E14" i="1"/>
  <c r="F8" i="1"/>
  <c r="C6" i="1"/>
  <c r="E6" i="1"/>
  <c r="F6" i="1"/>
</calcChain>
</file>

<file path=xl/sharedStrings.xml><?xml version="1.0" encoding="utf-8"?>
<sst xmlns="http://schemas.openxmlformats.org/spreadsheetml/2006/main" count="62" uniqueCount="55">
  <si>
    <t>Risk Indicators</t>
  </si>
  <si>
    <t>GDP (in US$ million)</t>
  </si>
  <si>
    <t>GDP Growth rate (in Local Currency)</t>
  </si>
  <si>
    <t>GDP Growth rate (in US$)</t>
  </si>
  <si>
    <t>GDP per capita (US$)</t>
  </si>
  <si>
    <t>Rate of currency depreciation</t>
  </si>
  <si>
    <t>Trade Balance (US$ million)</t>
  </si>
  <si>
    <t>Trade openness ratio (X+M/GDP)</t>
  </si>
  <si>
    <t>Buddget Deficit-Surplus /GDP%</t>
  </si>
  <si>
    <t>Current account/GDP %</t>
  </si>
  <si>
    <t>RATIOS</t>
  </si>
  <si>
    <t>Solvency</t>
  </si>
  <si>
    <t>Debt/Exports</t>
  </si>
  <si>
    <t>Debt/GDP</t>
  </si>
  <si>
    <t>Reserves/External Debt</t>
  </si>
  <si>
    <t>Short-term Debt/Total Debt</t>
  </si>
  <si>
    <t>Liquidity</t>
  </si>
  <si>
    <t>Principal Amortization/Exports %</t>
  </si>
  <si>
    <t>Debt servicing Ratio %</t>
  </si>
  <si>
    <t>Interest/Exports %</t>
  </si>
  <si>
    <t>Reserves/Imports GS in %</t>
  </si>
  <si>
    <t>Reserves/Imports in Months Coverage</t>
  </si>
  <si>
    <t>Average external interest rate in %</t>
  </si>
  <si>
    <t>Cash-flow ratio</t>
  </si>
  <si>
    <t>Numerator:</t>
  </si>
  <si>
    <t>+ Official reserves assets including Gold+XG&amp;S</t>
  </si>
  <si>
    <t xml:space="preserve">+Undisbursed bank credits + Net transfers </t>
  </si>
  <si>
    <t>+ Net external bank claims)</t>
  </si>
  <si>
    <t>Denominatior (debt service + MG&amp;S + ST debt)</t>
  </si>
  <si>
    <t>Cash flow ratio</t>
  </si>
  <si>
    <t>Nominal GDP in billions of Iranian rials</t>
  </si>
  <si>
    <t>Nominal GDP ( $ billion )</t>
  </si>
  <si>
    <t>Population (million)</t>
  </si>
  <si>
    <t>Exchange rate, end period (lc/$)</t>
  </si>
  <si>
    <t>Export G</t>
  </si>
  <si>
    <t>Import G</t>
  </si>
  <si>
    <t>Export S</t>
  </si>
  <si>
    <t>Import S</t>
  </si>
  <si>
    <t>Budget Revenues (annual change, in %)</t>
  </si>
  <si>
    <t>Budget Expenditures (annual change, in %)</t>
  </si>
  <si>
    <t>Current account</t>
  </si>
  <si>
    <t>Total External Debt</t>
  </si>
  <si>
    <t>Short term debt</t>
  </si>
  <si>
    <t xml:space="preserve">Official Reserves </t>
  </si>
  <si>
    <t>Interest rate</t>
  </si>
  <si>
    <t>GDP</t>
  </si>
  <si>
    <t>GDP per capita</t>
  </si>
  <si>
    <t>Inflation</t>
  </si>
  <si>
    <t>Balance of trade</t>
  </si>
  <si>
    <t xml:space="preserve">CA/GDP </t>
  </si>
  <si>
    <t>Government budget</t>
  </si>
  <si>
    <t>Corruption index</t>
  </si>
  <si>
    <t>Current account balance</t>
  </si>
  <si>
    <t>Nominal debt stock</t>
  </si>
  <si>
    <t>debt/Export ratio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</si>
</sst>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b/>
      <sz val="12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9"/>
      <name val="Arial"/>
      <family val="2"/>
    </font>
    <font>
      <sz val="10"/>
      <name val="Arial"/>
      <family val="2"/>
      <charset val="238"/>
    </font>
    <font>
      <b/>
      <sz val="11"/>
      <color theme="1"/>
      <name val="Czcionka tekstu podstawowego"/>
      <charset val="238"/>
    </font>
    <font>
      <sz val="10"/>
      <name val="Arial"/>
      <family val="2"/>
    </font>
    <font>
      <b/>
      <sz val="10"/>
      <name val="Arial"/>
      <family val="2"/>
      <charset val="238"/>
    </font>
    <font>
      <u/>
      <sz val="11"/>
      <color theme="10"/>
      <name val="Czcionka tekstu podstawowego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59999389629810485"/>
        <bgColor indexed="64"/>
      </patternFill>
    </fill>
  </fills>
  <borders count="21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</cellStyleXfs>
  <cellXfs count="68">
    <xf numFmtId="0" fontId="0" fillId="0" borderId="0" xfId="0"/>
    <xf numFmtId="0" fontId="0" fillId="0" borderId="2" xfId="0" applyBorder="1"/>
    <xf numFmtId="0" fontId="2" fillId="2" borderId="1" xfId="0" applyFont="1" applyFill="1" applyBorder="1" applyAlignment="1">
      <alignment horizontal="left"/>
    </xf>
    <xf numFmtId="0" fontId="4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3" borderId="8" xfId="0" applyFont="1" applyFill="1" applyBorder="1"/>
    <xf numFmtId="0" fontId="3" fillId="0" borderId="10" xfId="0" applyFont="1" applyBorder="1"/>
    <xf numFmtId="0" fontId="3" fillId="2" borderId="1" xfId="0" applyFont="1" applyFill="1" applyBorder="1" applyAlignment="1">
      <alignment horizontal="center"/>
    </xf>
    <xf numFmtId="0" fontId="3" fillId="3" borderId="9" xfId="0" applyFont="1" applyFill="1" applyBorder="1"/>
    <xf numFmtId="0" fontId="0" fillId="0" borderId="0" xfId="0" applyBorder="1"/>
    <xf numFmtId="0" fontId="3" fillId="2" borderId="6" xfId="0" applyFont="1" applyFill="1" applyBorder="1" applyAlignment="1">
      <alignment horizontal="center"/>
    </xf>
    <xf numFmtId="0" fontId="0" fillId="0" borderId="14" xfId="0" applyBorder="1"/>
    <xf numFmtId="0" fontId="7" fillId="0" borderId="0" xfId="0" applyFont="1"/>
    <xf numFmtId="0" fontId="8" fillId="0" borderId="4" xfId="0" applyFont="1" applyBorder="1"/>
    <xf numFmtId="0" fontId="0" fillId="0" borderId="0" xfId="0" applyFont="1"/>
    <xf numFmtId="0" fontId="8" fillId="0" borderId="5" xfId="0" applyFont="1" applyBorder="1"/>
    <xf numFmtId="0" fontId="6" fillId="0" borderId="12" xfId="0" applyFont="1" applyFill="1" applyBorder="1" applyAlignment="1">
      <alignment horizontal="left"/>
    </xf>
    <xf numFmtId="0" fontId="9" fillId="0" borderId="4" xfId="0" applyFont="1" applyBorder="1"/>
    <xf numFmtId="10" fontId="0" fillId="0" borderId="0" xfId="1" applyNumberFormat="1" applyFont="1"/>
    <xf numFmtId="2" fontId="0" fillId="0" borderId="0" xfId="1" applyNumberFormat="1" applyFont="1"/>
    <xf numFmtId="0" fontId="0" fillId="0" borderId="3" xfId="0" applyBorder="1"/>
    <xf numFmtId="0" fontId="0" fillId="0" borderId="11" xfId="0" applyBorder="1"/>
    <xf numFmtId="0" fontId="0" fillId="0" borderId="16" xfId="0" applyBorder="1"/>
    <xf numFmtId="0" fontId="0" fillId="0" borderId="4" xfId="0" applyBorder="1"/>
    <xf numFmtId="0" fontId="0" fillId="0" borderId="13" xfId="0" applyBorder="1"/>
    <xf numFmtId="0" fontId="7" fillId="0" borderId="4" xfId="0" applyFont="1" applyBorder="1"/>
    <xf numFmtId="0" fontId="7" fillId="0" borderId="0" xfId="0" applyFont="1" applyBorder="1"/>
    <xf numFmtId="0" fontId="7" fillId="0" borderId="13" xfId="0" applyFont="1" applyBorder="1"/>
    <xf numFmtId="2" fontId="0" fillId="0" borderId="0" xfId="0" applyNumberFormat="1" applyBorder="1"/>
    <xf numFmtId="2" fontId="0" fillId="0" borderId="13" xfId="0" applyNumberFormat="1" applyBorder="1"/>
    <xf numFmtId="10" fontId="0" fillId="0" borderId="4" xfId="1" applyNumberFormat="1" applyFont="1" applyBorder="1"/>
    <xf numFmtId="10" fontId="0" fillId="0" borderId="0" xfId="1" applyNumberFormat="1" applyFont="1" applyBorder="1"/>
    <xf numFmtId="10" fontId="0" fillId="0" borderId="13" xfId="1" applyNumberFormat="1" applyFont="1" applyBorder="1"/>
    <xf numFmtId="10" fontId="0" fillId="0" borderId="5" xfId="1" applyNumberFormat="1" applyFont="1" applyBorder="1"/>
    <xf numFmtId="10" fontId="0" fillId="0" borderId="10" xfId="1" applyNumberFormat="1" applyFont="1" applyBorder="1"/>
    <xf numFmtId="10" fontId="0" fillId="0" borderId="15" xfId="1" applyNumberFormat="1" applyFont="1" applyBorder="1"/>
    <xf numFmtId="0" fontId="3" fillId="3" borderId="0" xfId="0" applyFont="1" applyFill="1" applyBorder="1"/>
    <xf numFmtId="10" fontId="0" fillId="0" borderId="3" xfId="1" applyNumberFormat="1" applyFont="1" applyBorder="1"/>
    <xf numFmtId="10" fontId="0" fillId="0" borderId="11" xfId="1" applyNumberFormat="1" applyFont="1" applyBorder="1"/>
    <xf numFmtId="10" fontId="0" fillId="0" borderId="16" xfId="1" applyNumberFormat="1" applyFont="1" applyBorder="1"/>
    <xf numFmtId="0" fontId="0" fillId="0" borderId="19" xfId="0" applyBorder="1"/>
    <xf numFmtId="0" fontId="0" fillId="0" borderId="20" xfId="0" applyBorder="1"/>
    <xf numFmtId="0" fontId="0" fillId="0" borderId="7" xfId="0" applyBorder="1"/>
    <xf numFmtId="0" fontId="0" fillId="0" borderId="5" xfId="0" applyBorder="1"/>
    <xf numFmtId="0" fontId="0" fillId="0" borderId="10" xfId="0" applyBorder="1"/>
    <xf numFmtId="0" fontId="0" fillId="0" borderId="15" xfId="0" applyBorder="1"/>
    <xf numFmtId="0" fontId="5" fillId="0" borderId="0" xfId="0" applyFont="1" applyBorder="1"/>
    <xf numFmtId="0" fontId="5" fillId="0" borderId="0" xfId="0" quotePrefix="1" applyFont="1" applyBorder="1"/>
    <xf numFmtId="0" fontId="3" fillId="0" borderId="10" xfId="0" applyFont="1" applyBorder="1" applyAlignment="1">
      <alignment horizontal="center"/>
    </xf>
    <xf numFmtId="0" fontId="7" fillId="4" borderId="17" xfId="0" applyFont="1" applyFill="1" applyBorder="1"/>
    <xf numFmtId="0" fontId="7" fillId="4" borderId="18" xfId="0" applyFont="1" applyFill="1" applyBorder="1"/>
    <xf numFmtId="0" fontId="7" fillId="4" borderId="1" xfId="0" applyFont="1" applyFill="1" applyBorder="1"/>
    <xf numFmtId="0" fontId="10" fillId="0" borderId="0" xfId="2" applyAlignment="1" applyProtection="1"/>
    <xf numFmtId="0" fontId="7" fillId="4" borderId="3" xfId="0" applyFont="1" applyFill="1" applyBorder="1"/>
    <xf numFmtId="0" fontId="7" fillId="4" borderId="11" xfId="0" applyFont="1" applyFill="1" applyBorder="1"/>
    <xf numFmtId="0" fontId="7" fillId="4" borderId="16" xfId="0" applyFont="1" applyFill="1" applyBorder="1"/>
    <xf numFmtId="0" fontId="0" fillId="0" borderId="17" xfId="0" applyBorder="1"/>
    <xf numFmtId="0" fontId="0" fillId="0" borderId="18" xfId="0" applyBorder="1"/>
    <xf numFmtId="0" fontId="0" fillId="0" borderId="1" xfId="0" applyBorder="1"/>
    <xf numFmtId="2" fontId="0" fillId="0" borderId="5" xfId="0" applyNumberFormat="1" applyBorder="1"/>
    <xf numFmtId="2" fontId="0" fillId="0" borderId="10" xfId="0" applyNumberFormat="1" applyBorder="1"/>
    <xf numFmtId="2" fontId="0" fillId="0" borderId="15" xfId="0" applyNumberFormat="1" applyBorder="1"/>
    <xf numFmtId="10" fontId="7" fillId="4" borderId="11" xfId="1" applyNumberFormat="1" applyFont="1" applyFill="1" applyBorder="1"/>
    <xf numFmtId="10" fontId="7" fillId="4" borderId="3" xfId="1" applyNumberFormat="1" applyFont="1" applyFill="1" applyBorder="1"/>
    <xf numFmtId="10" fontId="7" fillId="4" borderId="16" xfId="1" applyNumberFormat="1" applyFont="1" applyFill="1" applyBorder="1"/>
    <xf numFmtId="164" fontId="0" fillId="0" borderId="5" xfId="1" applyNumberFormat="1" applyFont="1" applyBorder="1"/>
    <xf numFmtId="164" fontId="0" fillId="0" borderId="10" xfId="1" applyNumberFormat="1" applyFont="1" applyBorder="1"/>
    <xf numFmtId="164" fontId="0" fillId="0" borderId="15" xfId="1" applyNumberFormat="1" applyFont="1" applyBorder="1"/>
  </cellXfs>
  <cellStyles count="3">
    <cellStyle name="Lien hypertexte" xfId="2" builtinId="8"/>
    <cellStyle name="Normal" xfId="0" builtinId="0"/>
    <cellStyle name="Pourcentage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Graphs!$B$201</c:f>
              <c:strCache>
                <c:ptCount val="1"/>
                <c:pt idx="0">
                  <c:v>Reserves/Imports in Months Coverage</c:v>
                </c:pt>
              </c:strCache>
            </c:strRef>
          </c:tx>
          <c:marker>
            <c:symbol val="none"/>
          </c:marker>
          <c:cat>
            <c:numRef>
              <c:f>Graphs!$C$200:$I$200</c:f>
              <c:numCache>
                <c:formatCode>General</c:formatCode>
                <c:ptCount val="7"/>
                <c:pt idx="0">
                  <c:v>2009.0</c:v>
                </c:pt>
                <c:pt idx="1">
                  <c:v>2010.0</c:v>
                </c:pt>
                <c:pt idx="2">
                  <c:v>2011.0</c:v>
                </c:pt>
                <c:pt idx="3">
                  <c:v>2012.0</c:v>
                </c:pt>
                <c:pt idx="4">
                  <c:v>2013.0</c:v>
                </c:pt>
                <c:pt idx="5">
                  <c:v>2014.0</c:v>
                </c:pt>
                <c:pt idx="6">
                  <c:v>2015.0</c:v>
                </c:pt>
              </c:numCache>
            </c:numRef>
          </c:cat>
          <c:val>
            <c:numRef>
              <c:f>Graphs!$C$201:$I$201</c:f>
              <c:numCache>
                <c:formatCode>0.00</c:formatCode>
                <c:ptCount val="7"/>
                <c:pt idx="0">
                  <c:v>10.8276635859947</c:v>
                </c:pt>
                <c:pt idx="1">
                  <c:v>10.10371318822023</c:v>
                </c:pt>
                <c:pt idx="2">
                  <c:v>11.44260498205921</c:v>
                </c:pt>
                <c:pt idx="3">
                  <c:v>15.3819413757549</c:v>
                </c:pt>
                <c:pt idx="4">
                  <c:v>17.61396622919988</c:v>
                </c:pt>
                <c:pt idx="5">
                  <c:v>16.60689516534325</c:v>
                </c:pt>
                <c:pt idx="6">
                  <c:v>15.53408114502289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9838024"/>
        <c:axId val="389918968"/>
      </c:lineChart>
      <c:catAx>
        <c:axId val="3898380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89918968"/>
        <c:crosses val="autoZero"/>
        <c:auto val="1"/>
        <c:lblAlgn val="ctr"/>
        <c:lblOffset val="100"/>
        <c:noMultiLvlLbl val="0"/>
      </c:catAx>
      <c:valAx>
        <c:axId val="389918968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38983802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Graphs!$B$223</c:f>
              <c:strCache>
                <c:ptCount val="1"/>
                <c:pt idx="0">
                  <c:v>Total External Debt</c:v>
                </c:pt>
              </c:strCache>
            </c:strRef>
          </c:tx>
          <c:marker>
            <c:symbol val="none"/>
          </c:marker>
          <c:cat>
            <c:numRef>
              <c:f>Graphs!$C$222:$I$222</c:f>
              <c:numCache>
                <c:formatCode>General</c:formatCode>
                <c:ptCount val="7"/>
                <c:pt idx="0">
                  <c:v>2009.0</c:v>
                </c:pt>
                <c:pt idx="1">
                  <c:v>2010.0</c:v>
                </c:pt>
                <c:pt idx="2">
                  <c:v>2011.0</c:v>
                </c:pt>
                <c:pt idx="3">
                  <c:v>2012.0</c:v>
                </c:pt>
                <c:pt idx="4">
                  <c:v>2013.0</c:v>
                </c:pt>
                <c:pt idx="5">
                  <c:v>2014.0</c:v>
                </c:pt>
                <c:pt idx="6">
                  <c:v>2015.0</c:v>
                </c:pt>
              </c:numCache>
            </c:numRef>
          </c:cat>
          <c:val>
            <c:numRef>
              <c:f>Graphs!$C$223:$I$223</c:f>
              <c:numCache>
                <c:formatCode>General</c:formatCode>
                <c:ptCount val="7"/>
                <c:pt idx="0">
                  <c:v>21920.0</c:v>
                </c:pt>
                <c:pt idx="1">
                  <c:v>12630.0</c:v>
                </c:pt>
                <c:pt idx="2">
                  <c:v>12840.0</c:v>
                </c:pt>
                <c:pt idx="3">
                  <c:v>17900.0</c:v>
                </c:pt>
                <c:pt idx="4">
                  <c:v>14840.0</c:v>
                </c:pt>
                <c:pt idx="5">
                  <c:v>15640.0</c:v>
                </c:pt>
                <c:pt idx="6">
                  <c:v>15230.0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0001400"/>
        <c:axId val="390004408"/>
      </c:lineChart>
      <c:catAx>
        <c:axId val="3900014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90004408"/>
        <c:crosses val="autoZero"/>
        <c:auto val="1"/>
        <c:lblAlgn val="ctr"/>
        <c:lblOffset val="100"/>
        <c:noMultiLvlLbl val="0"/>
      </c:catAx>
      <c:valAx>
        <c:axId val="3900044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9000140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Graphs!$B$245</c:f>
              <c:strCache>
                <c:ptCount val="1"/>
                <c:pt idx="0">
                  <c:v>debt/Export ratio</c:v>
                </c:pt>
              </c:strCache>
            </c:strRef>
          </c:tx>
          <c:marker>
            <c:symbol val="none"/>
          </c:marker>
          <c:cat>
            <c:numRef>
              <c:f>Graphs!$C$244:$I$244</c:f>
              <c:numCache>
                <c:formatCode>General</c:formatCode>
                <c:ptCount val="7"/>
                <c:pt idx="0">
                  <c:v>2009.0</c:v>
                </c:pt>
                <c:pt idx="1">
                  <c:v>2010.0</c:v>
                </c:pt>
                <c:pt idx="2">
                  <c:v>2011.0</c:v>
                </c:pt>
                <c:pt idx="3">
                  <c:v>2012.0</c:v>
                </c:pt>
                <c:pt idx="4">
                  <c:v>2013.0</c:v>
                </c:pt>
                <c:pt idx="5">
                  <c:v>2014.0</c:v>
                </c:pt>
                <c:pt idx="6">
                  <c:v>2015.0</c:v>
                </c:pt>
              </c:numCache>
            </c:numRef>
          </c:cat>
          <c:val>
            <c:numRef>
              <c:f>Graphs!$C$245:$I$245</c:f>
              <c:numCache>
                <c:formatCode>0.00%</c:formatCode>
                <c:ptCount val="7"/>
                <c:pt idx="0">
                  <c:v>0.226126246943891</c:v>
                </c:pt>
                <c:pt idx="1">
                  <c:v>0.107292126813687</c:v>
                </c:pt>
                <c:pt idx="2">
                  <c:v>0.0824848231779783</c:v>
                </c:pt>
                <c:pt idx="3">
                  <c:v>0.166996305556592</c:v>
                </c:pt>
                <c:pt idx="4">
                  <c:v>0.145465951753139</c:v>
                </c:pt>
                <c:pt idx="5">
                  <c:v>0.157397902703138</c:v>
                </c:pt>
                <c:pt idx="6">
                  <c:v>0.159451395068837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0031912"/>
        <c:axId val="390035000"/>
      </c:lineChart>
      <c:catAx>
        <c:axId val="3900319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90035000"/>
        <c:crosses val="autoZero"/>
        <c:auto val="1"/>
        <c:lblAlgn val="ctr"/>
        <c:lblOffset val="100"/>
        <c:noMultiLvlLbl val="0"/>
      </c:catAx>
      <c:valAx>
        <c:axId val="390035000"/>
        <c:scaling>
          <c:orientation val="minMax"/>
        </c:scaling>
        <c:delete val="0"/>
        <c:axPos val="l"/>
        <c:majorGridlines/>
        <c:numFmt formatCode="0.00%" sourceLinked="1"/>
        <c:majorTickMark val="out"/>
        <c:minorTickMark val="none"/>
        <c:tickLblPos val="nextTo"/>
        <c:crossAx val="39003191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1" Type="http://schemas.openxmlformats.org/officeDocument/2006/relationships/chart" Target="../charts/chart2.xml"/><Relationship Id="rId12" Type="http://schemas.openxmlformats.org/officeDocument/2006/relationships/image" Target="../media/image10.png"/><Relationship Id="rId13" Type="http://schemas.openxmlformats.org/officeDocument/2006/relationships/chart" Target="../charts/chart3.xml"/><Relationship Id="rId1" Type="http://schemas.openxmlformats.org/officeDocument/2006/relationships/image" Target="../media/image1.png"/><Relationship Id="rId2" Type="http://schemas.openxmlformats.org/officeDocument/2006/relationships/image" Target="../media/image2.png"/><Relationship Id="rId3" Type="http://schemas.openxmlformats.org/officeDocument/2006/relationships/image" Target="../media/image3.png"/><Relationship Id="rId4" Type="http://schemas.openxmlformats.org/officeDocument/2006/relationships/image" Target="../media/image4.png"/><Relationship Id="rId5" Type="http://schemas.openxmlformats.org/officeDocument/2006/relationships/image" Target="../media/image5.png"/><Relationship Id="rId6" Type="http://schemas.openxmlformats.org/officeDocument/2006/relationships/image" Target="../media/image6.png"/><Relationship Id="rId7" Type="http://schemas.openxmlformats.org/officeDocument/2006/relationships/image" Target="../media/image7.png"/><Relationship Id="rId8" Type="http://schemas.openxmlformats.org/officeDocument/2006/relationships/image" Target="../media/image8.png"/><Relationship Id="rId9" Type="http://schemas.openxmlformats.org/officeDocument/2006/relationships/image" Target="../media/image9.png"/><Relationship Id="rId10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539750</xdr:colOff>
      <xdr:row>2</xdr:row>
      <xdr:rowOff>25400</xdr:rowOff>
    </xdr:from>
    <xdr:to>
      <xdr:col>12</xdr:col>
      <xdr:colOff>431800</xdr:colOff>
      <xdr:row>19</xdr:row>
      <xdr:rowOff>146050</xdr:rowOff>
    </xdr:to>
    <xdr:pic>
      <xdr:nvPicPr>
        <xdr:cNvPr id="205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60550" y="381000"/>
          <a:ext cx="7023100" cy="314325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457200</xdr:colOff>
      <xdr:row>40</xdr:row>
      <xdr:rowOff>57150</xdr:rowOff>
    </xdr:from>
    <xdr:to>
      <xdr:col>12</xdr:col>
      <xdr:colOff>152400</xdr:colOff>
      <xdr:row>58</xdr:row>
      <xdr:rowOff>44450</xdr:rowOff>
    </xdr:to>
    <xdr:pic>
      <xdr:nvPicPr>
        <xdr:cNvPr id="2055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78000" y="7169150"/>
          <a:ext cx="6826250" cy="31877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406400</xdr:colOff>
      <xdr:row>59</xdr:row>
      <xdr:rowOff>76200</xdr:rowOff>
    </xdr:from>
    <xdr:to>
      <xdr:col>12</xdr:col>
      <xdr:colOff>82550</xdr:colOff>
      <xdr:row>77</xdr:row>
      <xdr:rowOff>12700</xdr:rowOff>
    </xdr:to>
    <xdr:pic>
      <xdr:nvPicPr>
        <xdr:cNvPr id="2057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727200" y="10566400"/>
          <a:ext cx="6807200" cy="31369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419100</xdr:colOff>
      <xdr:row>78</xdr:row>
      <xdr:rowOff>88900</xdr:rowOff>
    </xdr:from>
    <xdr:to>
      <xdr:col>12</xdr:col>
      <xdr:colOff>76200</xdr:colOff>
      <xdr:row>96</xdr:row>
      <xdr:rowOff>76200</xdr:rowOff>
    </xdr:to>
    <xdr:pic>
      <xdr:nvPicPr>
        <xdr:cNvPr id="2059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739900" y="13957300"/>
          <a:ext cx="6788150" cy="31877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368300</xdr:colOff>
      <xdr:row>97</xdr:row>
      <xdr:rowOff>171450</xdr:rowOff>
    </xdr:from>
    <xdr:to>
      <xdr:col>11</xdr:col>
      <xdr:colOff>539750</xdr:colOff>
      <xdr:row>115</xdr:row>
      <xdr:rowOff>146050</xdr:rowOff>
    </xdr:to>
    <xdr:pic>
      <xdr:nvPicPr>
        <xdr:cNvPr id="2061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689100" y="17418050"/>
          <a:ext cx="6642100" cy="31750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330200</xdr:colOff>
      <xdr:row>117</xdr:row>
      <xdr:rowOff>6350</xdr:rowOff>
    </xdr:from>
    <xdr:to>
      <xdr:col>11</xdr:col>
      <xdr:colOff>622300</xdr:colOff>
      <xdr:row>134</xdr:row>
      <xdr:rowOff>152400</xdr:rowOff>
    </xdr:to>
    <xdr:pic>
      <xdr:nvPicPr>
        <xdr:cNvPr id="2063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651000" y="20808950"/>
          <a:ext cx="6762750" cy="316865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323850</xdr:colOff>
      <xdr:row>136</xdr:row>
      <xdr:rowOff>95250</xdr:rowOff>
    </xdr:from>
    <xdr:to>
      <xdr:col>11</xdr:col>
      <xdr:colOff>558800</xdr:colOff>
      <xdr:row>154</xdr:row>
      <xdr:rowOff>50800</xdr:rowOff>
    </xdr:to>
    <xdr:pic>
      <xdr:nvPicPr>
        <xdr:cNvPr id="2065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644650" y="24276050"/>
          <a:ext cx="6705600" cy="315595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336550</xdr:colOff>
      <xdr:row>156</xdr:row>
      <xdr:rowOff>0</xdr:rowOff>
    </xdr:from>
    <xdr:to>
      <xdr:col>11</xdr:col>
      <xdr:colOff>552450</xdr:colOff>
      <xdr:row>173</xdr:row>
      <xdr:rowOff>146050</xdr:rowOff>
    </xdr:to>
    <xdr:pic>
      <xdr:nvPicPr>
        <xdr:cNvPr id="2068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657350" y="27736800"/>
          <a:ext cx="6686550" cy="316865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12700</xdr:colOff>
      <xdr:row>177</xdr:row>
      <xdr:rowOff>6350</xdr:rowOff>
    </xdr:from>
    <xdr:to>
      <xdr:col>12</xdr:col>
      <xdr:colOff>647700</xdr:colOff>
      <xdr:row>195</xdr:row>
      <xdr:rowOff>0</xdr:rowOff>
    </xdr:to>
    <xdr:pic>
      <xdr:nvPicPr>
        <xdr:cNvPr id="2072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993900" y="31476950"/>
          <a:ext cx="6845300" cy="31940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584200</xdr:colOff>
      <xdr:row>203</xdr:row>
      <xdr:rowOff>38100</xdr:rowOff>
    </xdr:from>
    <xdr:to>
      <xdr:col>11</xdr:col>
      <xdr:colOff>57150</xdr:colOff>
      <xdr:row>218</xdr:row>
      <xdr:rowOff>114300</xdr:rowOff>
    </xdr:to>
    <xdr:graphicFrame macro="">
      <xdr:nvGraphicFramePr>
        <xdr:cNvPr id="16" name="Wykres 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2438400</xdr:colOff>
      <xdr:row>224</xdr:row>
      <xdr:rowOff>63500</xdr:rowOff>
    </xdr:from>
    <xdr:to>
      <xdr:col>10</xdr:col>
      <xdr:colOff>254000</xdr:colOff>
      <xdr:row>239</xdr:row>
      <xdr:rowOff>139700</xdr:rowOff>
    </xdr:to>
    <xdr:graphicFrame macro="">
      <xdr:nvGraphicFramePr>
        <xdr:cNvPr id="17" name="Wykres 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oneCell">
    <xdr:from>
      <xdr:col>1</xdr:col>
      <xdr:colOff>2089150</xdr:colOff>
      <xdr:row>21</xdr:row>
      <xdr:rowOff>19050</xdr:rowOff>
    </xdr:from>
    <xdr:to>
      <xdr:col>11</xdr:col>
      <xdr:colOff>69850</xdr:colOff>
      <xdr:row>39</xdr:row>
      <xdr:rowOff>25400</xdr:rowOff>
    </xdr:to>
    <xdr:pic>
      <xdr:nvPicPr>
        <xdr:cNvPr id="208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2749550" y="3752850"/>
          <a:ext cx="6896100" cy="3206750"/>
        </a:xfrm>
        <a:prstGeom prst="rect">
          <a:avLst/>
        </a:prstGeom>
        <a:noFill/>
      </xdr:spPr>
    </xdr:pic>
    <xdr:clientData/>
  </xdr:twoCellAnchor>
  <xdr:twoCellAnchor>
    <xdr:from>
      <xdr:col>1</xdr:col>
      <xdr:colOff>2184400</xdr:colOff>
      <xdr:row>248</xdr:row>
      <xdr:rowOff>158750</xdr:rowOff>
    </xdr:from>
    <xdr:to>
      <xdr:col>8</xdr:col>
      <xdr:colOff>647700</xdr:colOff>
      <xdr:row>264</xdr:row>
      <xdr:rowOff>57150</xdr:rowOff>
    </xdr:to>
    <xdr:graphicFrame macro="">
      <xdr:nvGraphicFramePr>
        <xdr:cNvPr id="20" name="Wykres 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topLeftCell="A41" workbookViewId="0">
      <selection activeCell="A59" sqref="A59"/>
    </sheetView>
  </sheetViews>
  <sheetFormatPr baseColWidth="10" defaultColWidth="8.625" defaultRowHeight="15" x14ac:dyDescent="0"/>
  <cols>
    <col min="1" max="1" width="38.875" bestFit="1" customWidth="1"/>
    <col min="2" max="2" width="8.875" bestFit="1" customWidth="1"/>
    <col min="3" max="4" width="9.375" bestFit="1" customWidth="1"/>
    <col min="5" max="7" width="9.875" bestFit="1" customWidth="1"/>
    <col min="8" max="8" width="9.375" bestFit="1" customWidth="1"/>
  </cols>
  <sheetData>
    <row r="1" spans="1:8" ht="16" thickBot="1">
      <c r="A1" s="2" t="s">
        <v>0</v>
      </c>
      <c r="B1" s="49">
        <v>2009</v>
      </c>
      <c r="C1" s="50">
        <v>2010</v>
      </c>
      <c r="D1" s="50">
        <v>2011</v>
      </c>
      <c r="E1" s="50">
        <v>2012</v>
      </c>
      <c r="F1" s="50">
        <v>2013</v>
      </c>
      <c r="G1" s="50">
        <v>2014</v>
      </c>
      <c r="H1" s="51">
        <v>2015</v>
      </c>
    </row>
    <row r="2" spans="1:8">
      <c r="A2" s="16" t="s">
        <v>30</v>
      </c>
      <c r="B2" s="20">
        <v>3596732</v>
      </c>
      <c r="C2" s="21">
        <v>4211939</v>
      </c>
      <c r="D2" s="21">
        <v>6121004</v>
      </c>
      <c r="E2" s="21">
        <v>6793170</v>
      </c>
      <c r="F2" s="21">
        <v>9068975</v>
      </c>
      <c r="G2" s="21">
        <v>11057015</v>
      </c>
      <c r="H2" s="22">
        <v>13612678</v>
      </c>
    </row>
    <row r="3" spans="1:8">
      <c r="A3" s="11" t="s">
        <v>31</v>
      </c>
      <c r="B3" s="23">
        <v>362.66</v>
      </c>
      <c r="C3" s="9">
        <v>422.57</v>
      </c>
      <c r="D3" s="9">
        <v>576.55999999999995</v>
      </c>
      <c r="E3" s="9">
        <v>557.94000000000005</v>
      </c>
      <c r="F3" s="9">
        <v>493.8</v>
      </c>
      <c r="G3" s="9">
        <v>415.34</v>
      </c>
      <c r="H3" s="24">
        <v>417</v>
      </c>
    </row>
    <row r="4" spans="1:8">
      <c r="A4" s="17" t="s">
        <v>1</v>
      </c>
      <c r="B4" s="25">
        <f>B3*1000</f>
        <v>362660</v>
      </c>
      <c r="C4" s="26">
        <f t="shared" ref="C4:H4" si="0">C3*1000</f>
        <v>422570</v>
      </c>
      <c r="D4" s="26">
        <f t="shared" si="0"/>
        <v>576560</v>
      </c>
      <c r="E4" s="26">
        <f t="shared" si="0"/>
        <v>557940</v>
      </c>
      <c r="F4" s="26">
        <f t="shared" si="0"/>
        <v>493800</v>
      </c>
      <c r="G4" s="26">
        <f t="shared" si="0"/>
        <v>415340</v>
      </c>
      <c r="H4" s="27">
        <f t="shared" si="0"/>
        <v>417000</v>
      </c>
    </row>
    <row r="5" spans="1:8">
      <c r="A5" s="13" t="s">
        <v>2</v>
      </c>
      <c r="B5" s="23"/>
      <c r="C5" s="28">
        <f>(C2-B2)/B2</f>
        <v>0.17104610518659716</v>
      </c>
      <c r="D5" s="28">
        <f t="shared" ref="D5:H5" si="1">(D2-C2)/C2</f>
        <v>0.45325086616876453</v>
      </c>
      <c r="E5" s="28">
        <f t="shared" si="1"/>
        <v>0.10981303067274584</v>
      </c>
      <c r="F5" s="28">
        <f t="shared" si="1"/>
        <v>0.33501369758154148</v>
      </c>
      <c r="G5" s="28">
        <f t="shared" si="1"/>
        <v>0.21921330690623803</v>
      </c>
      <c r="H5" s="29">
        <f t="shared" si="1"/>
        <v>0.23113498534640678</v>
      </c>
    </row>
    <row r="6" spans="1:8">
      <c r="A6" s="13" t="s">
        <v>3</v>
      </c>
      <c r="B6" s="23"/>
      <c r="C6" s="28">
        <f>(C4-B4)/B4</f>
        <v>0.16519605139800364</v>
      </c>
      <c r="D6" s="28">
        <f t="shared" ref="D6:H6" si="2">(D4-C4)/C4</f>
        <v>0.3644129966632747</v>
      </c>
      <c r="E6" s="28">
        <f t="shared" si="2"/>
        <v>-3.2294990980990701E-2</v>
      </c>
      <c r="F6" s="28">
        <f t="shared" si="2"/>
        <v>-0.11495859769867728</v>
      </c>
      <c r="G6" s="28">
        <f t="shared" si="2"/>
        <v>-0.15889023896314297</v>
      </c>
      <c r="H6" s="29">
        <f t="shared" si="2"/>
        <v>3.9967255742283433E-3</v>
      </c>
    </row>
    <row r="7" spans="1:8">
      <c r="A7" s="14" t="s">
        <v>32</v>
      </c>
      <c r="B7" s="23">
        <v>66.430000000000007</v>
      </c>
      <c r="C7" s="9">
        <v>76.92</v>
      </c>
      <c r="D7" s="9">
        <v>77.89</v>
      </c>
      <c r="E7" s="9">
        <v>78.87</v>
      </c>
      <c r="F7" s="9">
        <v>79.849999999999994</v>
      </c>
      <c r="G7" s="9">
        <v>80.84</v>
      </c>
      <c r="H7" s="24">
        <v>81.22</v>
      </c>
    </row>
    <row r="8" spans="1:8">
      <c r="A8" s="14" t="s">
        <v>4</v>
      </c>
      <c r="B8" s="23">
        <f>B4/B7</f>
        <v>5459.280445581815</v>
      </c>
      <c r="C8" s="9">
        <f t="shared" ref="C8:H8" si="3">C4/C7</f>
        <v>5493.6297451898072</v>
      </c>
      <c r="D8" s="9">
        <f t="shared" si="3"/>
        <v>7402.2339196302473</v>
      </c>
      <c r="E8" s="9">
        <f t="shared" si="3"/>
        <v>7074.17268923545</v>
      </c>
      <c r="F8" s="9">
        <f t="shared" si="3"/>
        <v>6184.0951784596118</v>
      </c>
      <c r="G8" s="9">
        <f t="shared" si="3"/>
        <v>5137.8030677882234</v>
      </c>
      <c r="H8" s="24">
        <f t="shared" si="3"/>
        <v>5134.2033981777886</v>
      </c>
    </row>
    <row r="9" spans="1:8">
      <c r="A9" s="14" t="s">
        <v>33</v>
      </c>
      <c r="B9" s="23"/>
      <c r="C9" s="9">
        <v>10364</v>
      </c>
      <c r="D9" s="9">
        <v>12260</v>
      </c>
      <c r="E9" s="9">
        <v>12260</v>
      </c>
      <c r="F9" s="9">
        <v>24770</v>
      </c>
      <c r="G9" s="9"/>
      <c r="H9" s="24"/>
    </row>
    <row r="10" spans="1:8">
      <c r="A10" s="13" t="s">
        <v>5</v>
      </c>
      <c r="B10" s="23"/>
      <c r="C10" s="9"/>
      <c r="D10" s="28">
        <f>(D9-C9)/C9</f>
        <v>0.18294094944037051</v>
      </c>
      <c r="E10" s="28">
        <f t="shared" ref="E10:F10" si="4">(E9-D9)/D9</f>
        <v>0</v>
      </c>
      <c r="F10" s="28">
        <f t="shared" si="4"/>
        <v>1.0203915171288744</v>
      </c>
      <c r="G10" s="9"/>
      <c r="H10" s="24"/>
    </row>
    <row r="11" spans="1:8">
      <c r="A11" s="13" t="s">
        <v>6</v>
      </c>
      <c r="B11" s="23">
        <v>20935</v>
      </c>
      <c r="C11" s="9">
        <v>37454</v>
      </c>
      <c r="D11" s="9">
        <v>67068</v>
      </c>
      <c r="E11" s="9">
        <v>30975</v>
      </c>
      <c r="F11" s="9">
        <v>32761</v>
      </c>
      <c r="G11" s="9">
        <v>26192</v>
      </c>
      <c r="H11" s="24">
        <v>18000</v>
      </c>
    </row>
    <row r="12" spans="1:8">
      <c r="A12" s="13" t="s">
        <v>7</v>
      </c>
      <c r="B12" s="30">
        <f>SUM(B39:B42)/B4</f>
        <v>2.8908619643743451E-2</v>
      </c>
      <c r="C12" s="31">
        <f t="shared" ref="C12:H12" si="5">SUM(C39:C42)/C4</f>
        <v>5.6785857964360933E-2</v>
      </c>
      <c r="D12" s="31">
        <f t="shared" si="5"/>
        <v>0.10225822117385874</v>
      </c>
      <c r="E12" s="31">
        <f>SUM(E39:E42)/E4</f>
        <v>4.6098146754131271E-2</v>
      </c>
      <c r="F12" s="31">
        <f t="shared" si="5"/>
        <v>5.7999189955447547E-2</v>
      </c>
      <c r="G12" s="31">
        <f t="shared" si="5"/>
        <v>4.7609187653488705E-2</v>
      </c>
      <c r="H12" s="32">
        <f t="shared" si="5"/>
        <v>2.5314148681055155E-2</v>
      </c>
    </row>
    <row r="13" spans="1:8">
      <c r="A13" s="13" t="s">
        <v>8</v>
      </c>
      <c r="B13" s="23"/>
      <c r="C13" s="9"/>
      <c r="D13" s="9"/>
      <c r="E13" s="9"/>
      <c r="F13" s="9"/>
      <c r="G13" s="9"/>
      <c r="H13" s="24"/>
    </row>
    <row r="14" spans="1:8" ht="16" thickBot="1">
      <c r="A14" s="15" t="s">
        <v>9</v>
      </c>
      <c r="B14" s="33">
        <f>B45/B4</f>
        <v>3.0077758782330558E-2</v>
      </c>
      <c r="C14" s="34">
        <f t="shared" ref="C14:H14" si="6">C45/C4</f>
        <v>5.775611141349362E-2</v>
      </c>
      <c r="D14" s="34">
        <f t="shared" si="6"/>
        <v>0.10299361731649785</v>
      </c>
      <c r="E14" s="34">
        <f t="shared" si="6"/>
        <v>4.7087500448076851E-2</v>
      </c>
      <c r="F14" s="34">
        <f t="shared" si="6"/>
        <v>5.9228432563791011E-2</v>
      </c>
      <c r="G14" s="34">
        <f t="shared" si="6"/>
        <v>4.9217508547214329E-2</v>
      </c>
      <c r="H14" s="35">
        <f t="shared" si="6"/>
        <v>2.7093525179856116E-2</v>
      </c>
    </row>
    <row r="15" spans="1:8" ht="18" thickBot="1">
      <c r="A15" s="3" t="s">
        <v>10</v>
      </c>
    </row>
    <row r="16" spans="1:8" ht="16" thickBot="1">
      <c r="A16" s="4" t="s">
        <v>11</v>
      </c>
      <c r="B16" s="49">
        <v>2009</v>
      </c>
      <c r="C16" s="50">
        <v>2010</v>
      </c>
      <c r="D16" s="50">
        <v>2011</v>
      </c>
      <c r="E16" s="50">
        <v>2012</v>
      </c>
      <c r="F16" s="50">
        <v>2013</v>
      </c>
      <c r="G16" s="50">
        <v>2014</v>
      </c>
      <c r="H16" s="51">
        <v>2015</v>
      </c>
    </row>
    <row r="17" spans="1:8">
      <c r="A17" s="36" t="s">
        <v>12</v>
      </c>
      <c r="B17" s="37">
        <f>B46/(B39+B41)</f>
        <v>0.22612624694389138</v>
      </c>
      <c r="C17" s="38">
        <f t="shared" ref="C17:H17" si="7">C46/(C39+C41)</f>
        <v>0.10729212681368717</v>
      </c>
      <c r="D17" s="38">
        <f t="shared" si="7"/>
        <v>8.2484823177978353E-2</v>
      </c>
      <c r="E17" s="38">
        <f t="shared" si="7"/>
        <v>0.16699630555659215</v>
      </c>
      <c r="F17" s="38">
        <f t="shared" si="7"/>
        <v>0.14546595175313917</v>
      </c>
      <c r="G17" s="38">
        <f t="shared" si="7"/>
        <v>0.15739790270313789</v>
      </c>
      <c r="H17" s="39">
        <f t="shared" si="7"/>
        <v>0.15945139506883735</v>
      </c>
    </row>
    <row r="18" spans="1:8">
      <c r="A18" s="36" t="s">
        <v>13</v>
      </c>
      <c r="B18" s="30">
        <v>10.425000000000001</v>
      </c>
      <c r="C18" s="31">
        <v>12.173</v>
      </c>
      <c r="D18" s="31">
        <v>8.9269999999999996</v>
      </c>
      <c r="E18" s="31">
        <v>16.786999999999999</v>
      </c>
      <c r="F18" s="31">
        <v>15.398</v>
      </c>
      <c r="G18" s="31">
        <v>15.757</v>
      </c>
      <c r="H18" s="32">
        <v>16.356000000000002</v>
      </c>
    </row>
    <row r="19" spans="1:8">
      <c r="A19" s="36" t="s">
        <v>14</v>
      </c>
      <c r="B19" s="30">
        <f t="shared" ref="B19:H19" si="8">B48/B45</f>
        <v>7.1513568023469016</v>
      </c>
      <c r="C19" s="31">
        <f t="shared" si="8"/>
        <v>3.2332213390149964</v>
      </c>
      <c r="D19" s="31">
        <f t="shared" si="8"/>
        <v>1.552911656730996</v>
      </c>
      <c r="E19" s="31">
        <f t="shared" si="8"/>
        <v>3.9748781973203409</v>
      </c>
      <c r="F19" s="31">
        <f t="shared" si="8"/>
        <v>3.6825999247786099</v>
      </c>
      <c r="G19" s="31">
        <f t="shared" si="8"/>
        <v>5.3883181684766654</v>
      </c>
      <c r="H19" s="32">
        <f t="shared" si="8"/>
        <v>9.7344662772172068</v>
      </c>
    </row>
    <row r="20" spans="1:8" ht="16" thickBot="1">
      <c r="A20" s="6" t="s">
        <v>15</v>
      </c>
      <c r="B20" s="33"/>
      <c r="C20" s="34"/>
      <c r="D20" s="34"/>
      <c r="E20" s="34"/>
      <c r="F20" s="34"/>
      <c r="G20" s="34"/>
      <c r="H20" s="35"/>
    </row>
    <row r="21" spans="1:8" ht="16" thickBot="1">
      <c r="A21" s="6"/>
    </row>
    <row r="22" spans="1:8" ht="16" thickBot="1">
      <c r="A22" s="7" t="s">
        <v>16</v>
      </c>
      <c r="B22" s="49">
        <v>2009</v>
      </c>
      <c r="C22" s="50">
        <v>2010</v>
      </c>
      <c r="D22" s="50">
        <v>2011</v>
      </c>
      <c r="E22" s="50">
        <v>2012</v>
      </c>
      <c r="F22" s="50">
        <v>2013</v>
      </c>
      <c r="G22" s="50">
        <v>2014</v>
      </c>
      <c r="H22" s="51">
        <v>2015</v>
      </c>
    </row>
    <row r="23" spans="1:8">
      <c r="A23" s="5" t="s">
        <v>17</v>
      </c>
    </row>
    <row r="24" spans="1:8">
      <c r="A24" s="5" t="s">
        <v>18</v>
      </c>
      <c r="B24" s="18"/>
      <c r="C24" s="18">
        <v>1.4E-2</v>
      </c>
      <c r="D24" s="18">
        <v>0.02</v>
      </c>
      <c r="E24" s="18">
        <v>3.5999999999999997E-2</v>
      </c>
      <c r="F24" s="18">
        <v>1.7000000000000001E-2</v>
      </c>
      <c r="G24" s="18"/>
      <c r="H24" s="18"/>
    </row>
    <row r="25" spans="1:8">
      <c r="A25" s="5" t="s">
        <v>19</v>
      </c>
    </row>
    <row r="26" spans="1:8">
      <c r="A26" s="5" t="s">
        <v>20</v>
      </c>
      <c r="B26" s="18">
        <f t="shared" ref="B26:H26" si="9">B48/-(B40+B42)</f>
        <v>0.9023052988328919</v>
      </c>
      <c r="C26" s="18">
        <f t="shared" si="9"/>
        <v>0.84197609901835258</v>
      </c>
      <c r="D26" s="18">
        <f t="shared" si="9"/>
        <v>0.95355041517160077</v>
      </c>
      <c r="E26" s="18">
        <f t="shared" si="9"/>
        <v>1.2818284479795747</v>
      </c>
      <c r="F26" s="18">
        <f t="shared" si="9"/>
        <v>1.4678305190999905</v>
      </c>
      <c r="G26" s="18">
        <f t="shared" si="9"/>
        <v>1.3839079304452708</v>
      </c>
      <c r="H26" s="18">
        <f t="shared" si="9"/>
        <v>1.2945067620852411</v>
      </c>
    </row>
    <row r="27" spans="1:8">
      <c r="A27" s="5" t="s">
        <v>21</v>
      </c>
      <c r="B27" s="19">
        <f t="shared" ref="B27:H27" si="10">B48/(-(B40+B42)/12)</f>
        <v>10.827663585994701</v>
      </c>
      <c r="C27" s="19">
        <f t="shared" si="10"/>
        <v>10.103713188220231</v>
      </c>
      <c r="D27" s="19">
        <f t="shared" si="10"/>
        <v>11.44260498205921</v>
      </c>
      <c r="E27" s="19">
        <f t="shared" si="10"/>
        <v>15.381941375754897</v>
      </c>
      <c r="F27" s="19">
        <f t="shared" si="10"/>
        <v>17.613966229199885</v>
      </c>
      <c r="G27" s="19">
        <f t="shared" si="10"/>
        <v>16.60689516534325</v>
      </c>
      <c r="H27" s="19">
        <f t="shared" si="10"/>
        <v>15.534081145022892</v>
      </c>
    </row>
    <row r="28" spans="1:8" ht="16" thickBot="1">
      <c r="A28" s="8" t="s">
        <v>22</v>
      </c>
    </row>
    <row r="29" spans="1:8" ht="16" thickBot="1">
      <c r="A29" s="9"/>
    </row>
    <row r="30" spans="1:8" ht="16" thickBot="1">
      <c r="A30" s="10" t="s">
        <v>23</v>
      </c>
      <c r="B30" s="49">
        <v>2009</v>
      </c>
      <c r="C30" s="50">
        <v>2010</v>
      </c>
      <c r="D30" s="50">
        <v>2011</v>
      </c>
      <c r="E30" s="50">
        <v>2012</v>
      </c>
      <c r="F30" s="50">
        <v>2013</v>
      </c>
      <c r="G30" s="50">
        <v>2014</v>
      </c>
      <c r="H30" s="51">
        <v>2015</v>
      </c>
    </row>
    <row r="31" spans="1:8">
      <c r="A31" s="46" t="s">
        <v>24</v>
      </c>
      <c r="B31" s="20"/>
      <c r="C31" s="21"/>
      <c r="D31" s="21"/>
      <c r="E31" s="21"/>
      <c r="F31" s="21"/>
      <c r="G31" s="21"/>
      <c r="H31" s="22"/>
    </row>
    <row r="32" spans="1:8">
      <c r="A32" s="47" t="s">
        <v>25</v>
      </c>
      <c r="B32" s="23"/>
      <c r="C32" s="9"/>
      <c r="D32" s="9"/>
      <c r="E32" s="9"/>
      <c r="F32" s="9"/>
      <c r="G32" s="9"/>
      <c r="H32" s="24"/>
    </row>
    <row r="33" spans="1:8">
      <c r="A33" s="47" t="s">
        <v>26</v>
      </c>
      <c r="B33" s="23"/>
      <c r="C33" s="9"/>
      <c r="D33" s="9"/>
      <c r="E33" s="9"/>
      <c r="F33" s="9"/>
      <c r="G33" s="9"/>
      <c r="H33" s="24"/>
    </row>
    <row r="34" spans="1:8">
      <c r="A34" s="47" t="s">
        <v>27</v>
      </c>
      <c r="B34" s="23"/>
      <c r="C34" s="9"/>
      <c r="D34" s="9"/>
      <c r="E34" s="9"/>
      <c r="F34" s="9"/>
      <c r="G34" s="9"/>
      <c r="H34" s="24"/>
    </row>
    <row r="35" spans="1:8">
      <c r="A35" s="46" t="s">
        <v>28</v>
      </c>
      <c r="B35" s="23"/>
      <c r="C35" s="9"/>
      <c r="D35" s="9"/>
      <c r="E35" s="9"/>
      <c r="F35" s="9"/>
      <c r="G35" s="9"/>
      <c r="H35" s="24"/>
    </row>
    <row r="36" spans="1:8" ht="16" thickBot="1">
      <c r="A36" s="48" t="s">
        <v>29</v>
      </c>
      <c r="B36" s="43"/>
      <c r="C36" s="44"/>
      <c r="D36" s="44"/>
      <c r="E36" s="44"/>
      <c r="F36" s="44"/>
      <c r="G36" s="44"/>
      <c r="H36" s="45"/>
    </row>
    <row r="37" spans="1:8" ht="16" thickBot="1"/>
    <row r="38" spans="1:8" ht="16" thickBot="1">
      <c r="A38" s="42"/>
      <c r="B38" s="49">
        <v>2009</v>
      </c>
      <c r="C38" s="50">
        <v>2010</v>
      </c>
      <c r="D38" s="50">
        <v>2011</v>
      </c>
      <c r="E38" s="50">
        <v>2012</v>
      </c>
      <c r="F38" s="50">
        <v>2013</v>
      </c>
      <c r="G38" s="50">
        <v>2014</v>
      </c>
      <c r="H38" s="51">
        <v>2015</v>
      </c>
    </row>
    <row r="39" spans="1:8">
      <c r="A39" s="1" t="s">
        <v>34</v>
      </c>
      <c r="B39" s="20">
        <v>87534</v>
      </c>
      <c r="C39" s="21">
        <v>107454</v>
      </c>
      <c r="D39" s="21">
        <v>144873</v>
      </c>
      <c r="E39" s="21">
        <v>98033</v>
      </c>
      <c r="F39" s="21">
        <v>93560</v>
      </c>
      <c r="G39" s="21">
        <v>92226</v>
      </c>
      <c r="H39" s="22">
        <v>88524</v>
      </c>
    </row>
    <row r="40" spans="1:8">
      <c r="A40" s="40" t="s">
        <v>35</v>
      </c>
      <c r="B40" s="23">
        <v>-66599</v>
      </c>
      <c r="C40" s="9">
        <v>-70000</v>
      </c>
      <c r="D40" s="9">
        <v>-77805</v>
      </c>
      <c r="E40" s="9">
        <v>-67058</v>
      </c>
      <c r="F40" s="9">
        <v>-60799</v>
      </c>
      <c r="G40" s="9">
        <v>-66034</v>
      </c>
      <c r="H40" s="24">
        <v>-70524</v>
      </c>
    </row>
    <row r="41" spans="1:8">
      <c r="A41" s="40" t="s">
        <v>36</v>
      </c>
      <c r="B41" s="23">
        <v>9403</v>
      </c>
      <c r="C41" s="9">
        <v>10262</v>
      </c>
      <c r="D41" s="9">
        <v>10792</v>
      </c>
      <c r="E41" s="9">
        <v>9155</v>
      </c>
      <c r="F41" s="9">
        <v>8457</v>
      </c>
      <c r="G41" s="9">
        <v>7140</v>
      </c>
      <c r="H41" s="24">
        <v>6991</v>
      </c>
    </row>
    <row r="42" spans="1:8">
      <c r="A42" s="40" t="s">
        <v>37</v>
      </c>
      <c r="B42" s="23">
        <v>-19854</v>
      </c>
      <c r="C42" s="9">
        <v>-23720</v>
      </c>
      <c r="D42" s="9">
        <v>-18902</v>
      </c>
      <c r="E42" s="9">
        <v>-14410</v>
      </c>
      <c r="F42" s="9">
        <v>-12578</v>
      </c>
      <c r="G42" s="9">
        <v>-13558</v>
      </c>
      <c r="H42" s="24">
        <v>-14435</v>
      </c>
    </row>
    <row r="43" spans="1:8">
      <c r="A43" s="40" t="s">
        <v>38</v>
      </c>
      <c r="B43" s="23">
        <v>23.5</v>
      </c>
      <c r="C43" s="9">
        <v>23.4</v>
      </c>
      <c r="D43" s="9">
        <v>19.7</v>
      </c>
      <c r="E43" s="9">
        <v>15</v>
      </c>
      <c r="F43" s="9">
        <v>13.9</v>
      </c>
      <c r="G43" s="9">
        <v>12.4</v>
      </c>
      <c r="H43" s="24">
        <v>11.8</v>
      </c>
    </row>
    <row r="44" spans="1:8">
      <c r="A44" s="40" t="s">
        <v>39</v>
      </c>
      <c r="B44" s="23">
        <v>22.5</v>
      </c>
      <c r="C44" s="9">
        <v>21.7</v>
      </c>
      <c r="D44" s="9">
        <v>19.5</v>
      </c>
      <c r="E44" s="9">
        <v>15.3</v>
      </c>
      <c r="F44" s="9">
        <v>14.8</v>
      </c>
      <c r="G44" s="9">
        <v>14.9</v>
      </c>
      <c r="H44" s="24">
        <v>14.3</v>
      </c>
    </row>
    <row r="45" spans="1:8">
      <c r="A45" s="40" t="s">
        <v>40</v>
      </c>
      <c r="B45" s="23">
        <v>10908</v>
      </c>
      <c r="C45" s="9">
        <v>24406</v>
      </c>
      <c r="D45" s="9">
        <v>59382</v>
      </c>
      <c r="E45" s="9">
        <v>26272</v>
      </c>
      <c r="F45" s="9">
        <v>29247</v>
      </c>
      <c r="G45" s="9">
        <v>20442</v>
      </c>
      <c r="H45" s="24">
        <v>11298</v>
      </c>
    </row>
    <row r="46" spans="1:8">
      <c r="A46" s="40" t="s">
        <v>41</v>
      </c>
      <c r="B46" s="23">
        <v>21920</v>
      </c>
      <c r="C46" s="9">
        <v>12630</v>
      </c>
      <c r="D46" s="9">
        <v>12840</v>
      </c>
      <c r="E46" s="9">
        <v>17900</v>
      </c>
      <c r="F46" s="9">
        <v>14840</v>
      </c>
      <c r="G46" s="9">
        <v>15640</v>
      </c>
      <c r="H46" s="24">
        <v>15230</v>
      </c>
    </row>
    <row r="47" spans="1:8">
      <c r="A47" s="40" t="s">
        <v>42</v>
      </c>
      <c r="B47" s="23"/>
      <c r="C47" s="9">
        <v>11500</v>
      </c>
      <c r="D47" s="9">
        <v>8300</v>
      </c>
      <c r="E47" s="9">
        <v>900</v>
      </c>
      <c r="F47" s="9">
        <v>1600</v>
      </c>
      <c r="G47" s="9"/>
      <c r="H47" s="24"/>
    </row>
    <row r="48" spans="1:8" ht="16" thickBot="1">
      <c r="A48" s="41" t="s">
        <v>43</v>
      </c>
      <c r="B48" s="43">
        <v>78007</v>
      </c>
      <c r="C48" s="44">
        <v>78910</v>
      </c>
      <c r="D48" s="44">
        <v>92215</v>
      </c>
      <c r="E48" s="44">
        <v>104428</v>
      </c>
      <c r="F48" s="44">
        <v>107705</v>
      </c>
      <c r="G48" s="44">
        <v>110148</v>
      </c>
      <c r="H48" s="45">
        <v>109980</v>
      </c>
    </row>
    <row r="55" spans="1:1">
      <c r="A55" s="12"/>
    </row>
    <row r="57" spans="1:1">
      <c r="A57" s="52"/>
    </row>
  </sheetData>
  <pageMargins left="0.7" right="0.7" top="0.75" bottom="0.75" header="0.3" footer="0.3"/>
  <pageSetup paperSize="9" orientation="portrait"/>
  <ignoredErrors>
    <ignoredError sqref="B12:D12 F12" formulaRange="1"/>
  </ignoredErrors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248"/>
  <sheetViews>
    <sheetView tabSelected="1" topLeftCell="B223" workbookViewId="0">
      <selection activeCell="B244" sqref="B244:I245"/>
    </sheetView>
  </sheetViews>
  <sheetFormatPr baseColWidth="10" defaultColWidth="8.625" defaultRowHeight="15" x14ac:dyDescent="0"/>
  <cols>
    <col min="2" max="2" width="32.125" bestFit="1" customWidth="1"/>
    <col min="3" max="3" width="12.125" customWidth="1"/>
    <col min="4" max="9" width="9.25" bestFit="1" customWidth="1"/>
  </cols>
  <sheetData>
    <row r="3" spans="1:1">
      <c r="A3" t="s">
        <v>44</v>
      </c>
    </row>
    <row r="22" spans="1:1">
      <c r="A22" t="s">
        <v>45</v>
      </c>
    </row>
    <row r="42" spans="1:1">
      <c r="A42" t="s">
        <v>46</v>
      </c>
    </row>
    <row r="61" spans="1:1">
      <c r="A61" t="s">
        <v>47</v>
      </c>
    </row>
    <row r="80" spans="1:1">
      <c r="A80" t="s">
        <v>48</v>
      </c>
    </row>
    <row r="99" spans="1:1">
      <c r="A99" t="s">
        <v>49</v>
      </c>
    </row>
    <row r="100" spans="1:1">
      <c r="A100" t="s">
        <v>16</v>
      </c>
    </row>
    <row r="119" spans="1:1">
      <c r="A119" t="s">
        <v>50</v>
      </c>
    </row>
    <row r="137" spans="1:1">
      <c r="A137" t="s">
        <v>13</v>
      </c>
    </row>
    <row r="158" spans="1:1">
      <c r="A158" t="s">
        <v>51</v>
      </c>
    </row>
    <row r="178" spans="1:1">
      <c r="A178" t="s">
        <v>52</v>
      </c>
    </row>
    <row r="199" spans="2:9" ht="16" thickBot="1"/>
    <row r="200" spans="2:9" ht="16" thickBot="1">
      <c r="C200" s="49">
        <v>2009</v>
      </c>
      <c r="D200" s="50">
        <v>2010</v>
      </c>
      <c r="E200" s="50">
        <v>2011</v>
      </c>
      <c r="F200" s="50">
        <v>2012</v>
      </c>
      <c r="G200" s="50">
        <v>2013</v>
      </c>
      <c r="H200" s="50">
        <v>2014</v>
      </c>
      <c r="I200" s="51">
        <v>2015</v>
      </c>
    </row>
    <row r="201" spans="2:9" ht="16" thickBot="1">
      <c r="B201" t="s">
        <v>21</v>
      </c>
      <c r="C201" s="59">
        <v>10.827663585994701</v>
      </c>
      <c r="D201" s="60">
        <v>10.103713188220231</v>
      </c>
      <c r="E201" s="60">
        <v>11.44260498205921</v>
      </c>
      <c r="F201" s="60">
        <v>15.381941375754897</v>
      </c>
      <c r="G201" s="60">
        <v>17.613966229199885</v>
      </c>
      <c r="H201" s="60">
        <v>16.60689516534325</v>
      </c>
      <c r="I201" s="61">
        <v>15.534081145022892</v>
      </c>
    </row>
    <row r="221" spans="2:9" ht="16" thickBot="1">
      <c r="B221" s="12" t="s">
        <v>53</v>
      </c>
    </row>
    <row r="222" spans="2:9" ht="16" thickBot="1">
      <c r="C222" s="53">
        <v>2009</v>
      </c>
      <c r="D222" s="54">
        <v>2010</v>
      </c>
      <c r="E222" s="54">
        <v>2011</v>
      </c>
      <c r="F222" s="54">
        <v>2012</v>
      </c>
      <c r="G222" s="54">
        <v>2013</v>
      </c>
      <c r="H222" s="54">
        <v>2014</v>
      </c>
      <c r="I222" s="55">
        <v>2015</v>
      </c>
    </row>
    <row r="223" spans="2:9" ht="16" thickBot="1">
      <c r="B223" s="56" t="s">
        <v>41</v>
      </c>
      <c r="C223" s="57">
        <v>21920</v>
      </c>
      <c r="D223" s="57">
        <v>12630</v>
      </c>
      <c r="E223" s="57">
        <v>12840</v>
      </c>
      <c r="F223" s="57">
        <v>17900</v>
      </c>
      <c r="G223" s="57">
        <v>14840</v>
      </c>
      <c r="H223" s="57">
        <v>15640</v>
      </c>
      <c r="I223" s="58">
        <v>15230</v>
      </c>
    </row>
    <row r="243" spans="2:9" ht="16" thickBot="1"/>
    <row r="244" spans="2:9" ht="16" thickBot="1">
      <c r="C244" s="53">
        <v>2009</v>
      </c>
      <c r="D244" s="54">
        <v>2010</v>
      </c>
      <c r="E244" s="54">
        <v>2011</v>
      </c>
      <c r="F244" s="54">
        <v>2012</v>
      </c>
      <c r="G244" s="54">
        <v>2013</v>
      </c>
      <c r="H244" s="54">
        <v>2014</v>
      </c>
      <c r="I244" s="55">
        <v>2015</v>
      </c>
    </row>
    <row r="245" spans="2:9" ht="16" thickBot="1">
      <c r="B245" s="1" t="s">
        <v>54</v>
      </c>
      <c r="C245" s="63">
        <f>C246/(C247+C248)</f>
        <v>0.22612624694389138</v>
      </c>
      <c r="D245" s="62">
        <f t="shared" ref="D245:I245" si="0">D246/(D247+D248)</f>
        <v>0.10729212681368717</v>
      </c>
      <c r="E245" s="62">
        <f t="shared" si="0"/>
        <v>8.2484823177978353E-2</v>
      </c>
      <c r="F245" s="62">
        <f t="shared" si="0"/>
        <v>0.16699630555659215</v>
      </c>
      <c r="G245" s="62">
        <f t="shared" si="0"/>
        <v>0.14546595175313917</v>
      </c>
      <c r="H245" s="62">
        <f t="shared" si="0"/>
        <v>0.15739790270313789</v>
      </c>
      <c r="I245" s="64">
        <f t="shared" si="0"/>
        <v>0.15945139506883735</v>
      </c>
    </row>
    <row r="246" spans="2:9" ht="16" thickBot="1">
      <c r="B246" s="42" t="s">
        <v>41</v>
      </c>
      <c r="C246" s="56">
        <v>21920</v>
      </c>
      <c r="D246" s="57">
        <v>12630</v>
      </c>
      <c r="E246" s="57">
        <v>12840</v>
      </c>
      <c r="F246" s="57">
        <v>17900</v>
      </c>
      <c r="G246" s="57">
        <v>14840</v>
      </c>
      <c r="H246" s="57">
        <v>15640</v>
      </c>
      <c r="I246" s="58">
        <v>15230</v>
      </c>
    </row>
    <row r="247" spans="2:9">
      <c r="B247" s="40" t="s">
        <v>34</v>
      </c>
      <c r="C247" s="23">
        <v>87534</v>
      </c>
      <c r="D247" s="9">
        <v>107454</v>
      </c>
      <c r="E247" s="9">
        <v>144873</v>
      </c>
      <c r="F247" s="9">
        <v>98033</v>
      </c>
      <c r="G247" s="9">
        <v>93560</v>
      </c>
      <c r="H247" s="9">
        <v>92226</v>
      </c>
      <c r="I247" s="24">
        <v>88524</v>
      </c>
    </row>
    <row r="248" spans="2:9" ht="16" thickBot="1">
      <c r="B248" s="41" t="s">
        <v>36</v>
      </c>
      <c r="C248" s="65">
        <v>9403</v>
      </c>
      <c r="D248" s="66">
        <v>10262</v>
      </c>
      <c r="E248" s="66">
        <v>10792</v>
      </c>
      <c r="F248" s="66">
        <v>9155</v>
      </c>
      <c r="G248" s="66">
        <v>8457</v>
      </c>
      <c r="H248" s="66">
        <v>7140</v>
      </c>
      <c r="I248" s="67">
        <v>6991</v>
      </c>
    </row>
  </sheetData>
  <pageMargins left="0.7" right="0.7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Calculations</vt:lpstr>
      <vt:lpstr>Graphs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mgolaszewska</dc:creator>
  <cp:lastModifiedBy>Pauline Aubonnet</cp:lastModifiedBy>
  <dcterms:created xsi:type="dcterms:W3CDTF">2015-11-16T18:44:29Z</dcterms:created>
  <dcterms:modified xsi:type="dcterms:W3CDTF">2015-11-20T14:30:23Z</dcterms:modified>
</cp:coreProperties>
</file>